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поставка средств вычислительной техники (УИиКС)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Лист1!$B$8:$M$8</definedName>
    <definedName name="_xlnm.Print_Area" localSheetId="0">Лист1!$A$1:$K$14</definedName>
  </definedNames>
  <calcPr calcId="162913"/>
</workbook>
</file>

<file path=xl/calcChain.xml><?xml version="1.0" encoding="utf-8"?>
<calcChain xmlns="http://schemas.openxmlformats.org/spreadsheetml/2006/main">
  <c r="K11" i="1" l="1"/>
  <c r="K10" i="1"/>
  <c r="K12" i="1" s="1"/>
</calcChain>
</file>

<file path=xl/sharedStrings.xml><?xml version="1.0" encoding="utf-8"?>
<sst xmlns="http://schemas.openxmlformats.org/spreadsheetml/2006/main" count="28" uniqueCount="25">
  <si>
    <t>Приложение № 1</t>
  </si>
  <si>
    <t>к техническому заданию</t>
  </si>
  <si>
    <t xml:space="preserve">Перечень и объемы поставки Продукции </t>
  </si>
  <si>
    <t>№ п/п</t>
  </si>
  <si>
    <t xml:space="preserve">Номенклатурный номер </t>
  </si>
  <si>
    <t>Краткий /полный текст материала</t>
  </si>
  <si>
    <t>Код ОКПД2</t>
  </si>
  <si>
    <t>Отнесение к РЭП (да/нет)</t>
  </si>
  <si>
    <t>Характеристики, параметры</t>
  </si>
  <si>
    <t>Ед. изм.</t>
  </si>
  <si>
    <t>Кол-во</t>
  </si>
  <si>
    <t>Цена за ед. без НДС, руб.</t>
  </si>
  <si>
    <t>Всего без НДС, руб.</t>
  </si>
  <si>
    <t>1</t>
  </si>
  <si>
    <t>-</t>
  </si>
  <si>
    <r>
      <rPr>
        <b/>
        <sz val="10"/>
        <color theme="1"/>
        <rFont val="Times New Roman"/>
      </rPr>
      <t>Панель Stark Baikal Pro 65</t>
    </r>
    <r>
      <rPr>
        <sz val="10"/>
        <color theme="1"/>
        <rFont val="Times New Roman"/>
      </rPr>
      <t xml:space="preserve"> (в реестре Минпромторга) — 2й уровень 
Корпус: Сталь.
Диагональ экрана: 65 дюймов.
3840x2160 @ 60 Hz
ИК-рамка на 20 одновременных касаний.
Встроенный ПК Процессор: i3 12100 
Встроенная память: 32Gb
Встроенный накопитель: SSD 512Gb
WI-FI адаптер: Да.
Аудиосистема: Встроенная 2х15 Вт.
Операционная система на выбор: Linux / Windows / Альт Образование / Astra Linux
Внешние разъемы: USB 3.0/USB 2.0/RJ-45/AUX/HDMI/MIC/VGA/OPS слот.
Система охлаждения: Да.
Комплект из 2-х стилусов: Да.
Настенное крепление: Да.
Программная оболочка: BM Aura: Система удаленного мониторинга, пакет офисных приложений, пакет программ для проведения презентаций, программы для проведения уроков, режим "белая доска", защищенный браузер.</t>
    </r>
  </si>
  <si>
    <t>да</t>
  </si>
  <si>
    <t>В соответствии с Приложением №2 к Техническому заданию</t>
  </si>
  <si>
    <t>шт.</t>
  </si>
  <si>
    <t>2</t>
  </si>
  <si>
    <r>
      <rPr>
        <b/>
        <sz val="10"/>
        <color theme="1"/>
        <rFont val="Times New Roman"/>
      </rPr>
      <t xml:space="preserve">Напольная стойка для интерактивного комплекса 42"-90"
</t>
    </r>
    <r>
      <rPr>
        <sz val="10"/>
        <color theme="1"/>
        <rFont val="Times New Roman"/>
      </rPr>
      <t>Высота 1750 мм
Ширина 1045 мм
Диапазон крепления по ширине 100-800 мм
Диапазон крепления по высоте 100-600 мм
Максимальная нагрузка 140 кг
Максимальный размер крепления VESA 800*600</t>
    </r>
  </si>
  <si>
    <t>31.09.11.120</t>
  </si>
  <si>
    <t>В соответствии с Приложением №3 к Техническому заданию</t>
  </si>
  <si>
    <t>Итого планируемая (предельная) цена закупки</t>
  </si>
  <si>
    <t xml:space="preserve">26.20.16.160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</si>
</sst>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0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1"/>
      <color theme="1"/>
      <name val="Calibri"/>
      <scheme val="minor"/>
    </font>
    <font>
      <b/>
      <sz val="1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Protection="0"/>
  </cellStyleXfs>
  <cellXfs count="31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0" fontId="2" fillId="0" borderId="0" xfId="0" applyFont="1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tabSelected="1" topLeftCell="A10" workbookViewId="0">
      <selection activeCell="E11" sqref="E11"/>
    </sheetView>
  </sheetViews>
  <sheetFormatPr defaultRowHeight="15" x14ac:dyDescent="0.25"/>
  <cols>
    <col min="1" max="1" width="9.140625" style="1"/>
    <col min="2" max="2" width="8.28515625" style="1" customWidth="1"/>
    <col min="3" max="3" width="22.42578125" style="1" customWidth="1"/>
    <col min="4" max="4" width="39.28515625" style="1" customWidth="1"/>
    <col min="5" max="5" width="14.5703125" style="1" customWidth="1"/>
    <col min="6" max="6" width="15.7109375" style="1" customWidth="1"/>
    <col min="7" max="7" width="36.85546875" style="1" customWidth="1"/>
    <col min="8" max="8" width="7.28515625" style="1" bestFit="1" customWidth="1"/>
    <col min="9" max="9" width="6.5703125" style="1" bestFit="1" customWidth="1"/>
    <col min="10" max="10" width="13.7109375" style="1" customWidth="1"/>
    <col min="11" max="11" width="16.140625" style="1" customWidth="1"/>
    <col min="12" max="16384" width="9.140625" style="1"/>
  </cols>
  <sheetData>
    <row r="2" spans="2:12" ht="18.75" x14ac:dyDescent="0.3">
      <c r="J2" s="28" t="s">
        <v>0</v>
      </c>
      <c r="K2" s="28"/>
    </row>
    <row r="3" spans="2:12" ht="22.5" customHeight="1" x14ac:dyDescent="0.3">
      <c r="J3" s="28" t="s">
        <v>1</v>
      </c>
      <c r="K3" s="28"/>
    </row>
    <row r="4" spans="2:12" ht="22.5" customHeight="1" x14ac:dyDescent="0.3">
      <c r="J4" s="2"/>
      <c r="K4" s="2"/>
    </row>
    <row r="5" spans="2:12" ht="22.5" customHeight="1" x14ac:dyDescent="0.3">
      <c r="G5" s="3" t="s">
        <v>2</v>
      </c>
      <c r="H5" s="3"/>
      <c r="J5" s="2"/>
      <c r="K5" s="2"/>
    </row>
    <row r="6" spans="2:12" ht="22.5" customHeight="1" x14ac:dyDescent="0.3">
      <c r="J6" s="2"/>
      <c r="K6" s="2"/>
    </row>
    <row r="7" spans="2:12" ht="31.5" customHeight="1" x14ac:dyDescent="0.25">
      <c r="B7" s="4"/>
      <c r="D7" s="5"/>
      <c r="E7" s="5"/>
      <c r="F7" s="5"/>
      <c r="G7" s="5"/>
      <c r="H7" s="5"/>
      <c r="I7" s="5"/>
      <c r="J7" s="5"/>
      <c r="K7" s="5"/>
      <c r="L7" s="6"/>
    </row>
    <row r="8" spans="2:12" ht="50.25" customHeight="1" x14ac:dyDescent="0.25">
      <c r="B8" s="7" t="s">
        <v>3</v>
      </c>
      <c r="C8" s="7" t="s">
        <v>4</v>
      </c>
      <c r="D8" s="8" t="s">
        <v>5</v>
      </c>
      <c r="E8" s="9" t="s">
        <v>6</v>
      </c>
      <c r="F8" s="9" t="s">
        <v>7</v>
      </c>
      <c r="G8" s="8" t="s">
        <v>8</v>
      </c>
      <c r="H8" s="8" t="s">
        <v>9</v>
      </c>
      <c r="I8" s="8" t="s">
        <v>10</v>
      </c>
      <c r="J8" s="8" t="s">
        <v>11</v>
      </c>
      <c r="K8" s="8" t="s">
        <v>12</v>
      </c>
      <c r="L8" s="10"/>
    </row>
    <row r="9" spans="2:12" ht="19.5" customHeight="1" x14ac:dyDescent="0.25">
      <c r="B9" s="7">
        <v>1</v>
      </c>
      <c r="C9" s="7">
        <v>2</v>
      </c>
      <c r="D9" s="8">
        <v>3</v>
      </c>
      <c r="E9" s="7">
        <v>4</v>
      </c>
      <c r="F9" s="7">
        <v>5</v>
      </c>
      <c r="G9" s="8">
        <v>6</v>
      </c>
      <c r="H9" s="7">
        <v>7</v>
      </c>
      <c r="I9" s="7">
        <v>8</v>
      </c>
      <c r="J9" s="8">
        <v>9</v>
      </c>
      <c r="K9" s="7">
        <v>10</v>
      </c>
      <c r="L9" s="10"/>
    </row>
    <row r="10" spans="2:12" s="11" customFormat="1" ht="312.75" customHeight="1" x14ac:dyDescent="0.25">
      <c r="B10" s="12" t="s">
        <v>13</v>
      </c>
      <c r="C10" s="12" t="s">
        <v>14</v>
      </c>
      <c r="D10" s="13" t="s">
        <v>15</v>
      </c>
      <c r="E10" s="29" t="s">
        <v>24</v>
      </c>
      <c r="F10" s="13" t="s">
        <v>16</v>
      </c>
      <c r="G10" s="14" t="s">
        <v>17</v>
      </c>
      <c r="H10" s="14" t="s">
        <v>18</v>
      </c>
      <c r="I10" s="15">
        <v>2</v>
      </c>
      <c r="J10" s="16">
        <v>285333.33689999999</v>
      </c>
      <c r="K10" s="17">
        <f>I10*J10</f>
        <v>570666.67379999999</v>
      </c>
      <c r="L10" s="18"/>
    </row>
    <row r="11" spans="2:12" ht="135.75" customHeight="1" x14ac:dyDescent="0.25">
      <c r="B11" s="19" t="s">
        <v>19</v>
      </c>
      <c r="C11" s="19" t="s">
        <v>14</v>
      </c>
      <c r="D11" s="20" t="s">
        <v>20</v>
      </c>
      <c r="E11" s="30" t="s">
        <v>21</v>
      </c>
      <c r="F11" s="19" t="s">
        <v>14</v>
      </c>
      <c r="G11" s="21" t="s">
        <v>22</v>
      </c>
      <c r="H11" s="22" t="s">
        <v>18</v>
      </c>
      <c r="I11" s="23">
        <v>1</v>
      </c>
      <c r="J11" s="24">
        <v>32100.000000000004</v>
      </c>
      <c r="K11" s="25">
        <f>I11*J11</f>
        <v>32100.000000000004</v>
      </c>
      <c r="L11" s="10"/>
    </row>
    <row r="12" spans="2:12" ht="25.5" x14ac:dyDescent="0.25">
      <c r="B12" s="7"/>
      <c r="C12" s="7"/>
      <c r="D12" s="26" t="s">
        <v>23</v>
      </c>
      <c r="E12" s="26"/>
      <c r="F12" s="26"/>
      <c r="G12" s="26"/>
      <c r="H12" s="26"/>
      <c r="I12" s="26"/>
      <c r="J12" s="26"/>
      <c r="K12" s="27">
        <f>SUM(K10:K11)</f>
        <v>602766.67379999999</v>
      </c>
    </row>
  </sheetData>
  <sortState ref="D10:G10">
    <sortCondition ref="D10"/>
  </sortState>
  <mergeCells count="2">
    <mergeCell ref="J2:K2"/>
    <mergeCell ref="J3:K3"/>
  </mergeCells>
  <pageMargins left="0.70866141732283472" right="0.70866141732283472" top="0.74803149606299213" bottom="0.74803149606299213" header="0.31496062992125984" footer="0.31496062992125984"/>
  <pageSetup paperSize="9" scale="3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Малов Антон</dc:creator>
  <cp:lastModifiedBy>Золотухина Вера Александровна</cp:lastModifiedBy>
  <cp:revision>4</cp:revision>
  <dcterms:created xsi:type="dcterms:W3CDTF">2020-10-08T04:17:01Z</dcterms:created>
  <dcterms:modified xsi:type="dcterms:W3CDTF">2024-07-02T04:37:37Z</dcterms:modified>
</cp:coreProperties>
</file>